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Пътища Вършец_2024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1" i="1" l="1"/>
  <c r="D56" i="1" l="1"/>
  <c r="H54" i="1" l="1"/>
  <c r="H55" i="1" s="1"/>
  <c r="E55" i="1"/>
  <c r="H50" i="1"/>
  <c r="H52" i="1" s="1"/>
  <c r="E52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34" i="1"/>
  <c r="E48" i="1"/>
  <c r="H31" i="1"/>
  <c r="H32" i="1" s="1"/>
  <c r="E32" i="1"/>
  <c r="H25" i="1"/>
  <c r="H26" i="1"/>
  <c r="H27" i="1"/>
  <c r="H28" i="1"/>
  <c r="H24" i="1"/>
  <c r="H29" i="1" s="1"/>
  <c r="E29" i="1"/>
  <c r="H18" i="1"/>
  <c r="H19" i="1"/>
  <c r="H20" i="1"/>
  <c r="H21" i="1"/>
  <c r="H17" i="1"/>
  <c r="E22" i="1"/>
  <c r="H14" i="1"/>
  <c r="H15" i="1" s="1"/>
  <c r="E15" i="1"/>
  <c r="H22" i="1" l="1"/>
  <c r="E56" i="1"/>
  <c r="H48" i="1"/>
  <c r="H56" i="1" s="1"/>
</calcChain>
</file>

<file path=xl/sharedStrings.xml><?xml version="1.0" encoding="utf-8"?>
<sst xmlns="http://schemas.openxmlformats.org/spreadsheetml/2006/main" count="140" uniqueCount="41">
  <si>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</si>
  <si>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</si>
  <si>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</si>
  <si>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</si>
  <si>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</si>
  <si>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</si>
  <si>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ПЕТЪР АСЕНОВ ПЕТРОВ</t>
  </si>
  <si>
    <t>49.767</t>
  </si>
  <si>
    <t>ОБЩИНА ВЪРШЕЦ</t>
  </si>
  <si>
    <t>Селски, горски път</t>
  </si>
  <si>
    <t>Общо за ползвателя</t>
  </si>
  <si>
    <t>ЕТНОПРОЕКТ - АГРО ЕООД</t>
  </si>
  <si>
    <t>49.18</t>
  </si>
  <si>
    <t>49.114</t>
  </si>
  <si>
    <t>49.768</t>
  </si>
  <si>
    <t>АНТОН ХРИСТОВ АНТОНОВ</t>
  </si>
  <si>
    <t>51.125</t>
  </si>
  <si>
    <t>51.126</t>
  </si>
  <si>
    <t>ВЕРГИЛ ГЕОРГИЕВ СТЕФАНОВ</t>
  </si>
  <si>
    <t>57.542</t>
  </si>
  <si>
    <t>ВАНЯ АТАНАСОВА БАБАЯШЕВА</t>
  </si>
  <si>
    <t>57.149</t>
  </si>
  <si>
    <t>57.190</t>
  </si>
  <si>
    <t>57.236</t>
  </si>
  <si>
    <t>58.66</t>
  </si>
  <si>
    <t>58.85</t>
  </si>
  <si>
    <t>58.119</t>
  </si>
  <si>
    <t>58.127</t>
  </si>
  <si>
    <t>ЕТПЕТЪР ДЕНКОВ</t>
  </si>
  <si>
    <t>НИКОЛАЙ ПАВЛОВ ПЪРВАНОВ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</si>
  <si>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</si>
  <si>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</si>
  <si>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</si>
  <si>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ВЪРШЕЦ ЕКАТТЕ 12961</t>
  </si>
  <si>
    <t>стопанска година 2024/2025</t>
  </si>
  <si>
    <t>Доброволно споразумение вх. № 21/22.11.2024 г. по чл.37в за орна земля</t>
  </si>
  <si>
    <t>ПОЛЗВАТЕЛИ по чл.37в, ал. 16 от ЗСПЗЗ - пътища и канали</t>
  </si>
  <si>
    <t xml:space="preserve"> 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гр. Вършец, общ. Вършец, обл. Монтана - 18.00 лева на декар</t>
  </si>
  <si>
    <t>Име на ползвател пътища</t>
  </si>
  <si>
    <t>Дължимо рентно плащане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</si>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</sst>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40" workbookViewId="0">
      <selection activeCell="I56" sqref="I5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30</v>
      </c>
      <c r="B1" s="24"/>
      <c r="C1" s="24"/>
      <c r="D1" s="24"/>
      <c r="E1" s="24"/>
      <c r="F1" s="24"/>
      <c r="G1" s="24"/>
      <c r="H1" s="24"/>
    </row>
    <row r="2" spans="1:8" x14ac:dyDescent="0.25">
      <c r="A2" s="22" t="s">
        <v>31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32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33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34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35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36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9.75" customHeight="1" x14ac:dyDescent="0.25">
      <c r="A12" s="23" t="s">
        <v>37</v>
      </c>
      <c r="B12" s="23"/>
      <c r="C12" s="23"/>
      <c r="D12" s="23"/>
      <c r="E12" s="23"/>
      <c r="F12" s="23"/>
      <c r="G12" s="23"/>
      <c r="H12" s="23"/>
    </row>
    <row r="13" spans="1:8" ht="45" x14ac:dyDescent="0.25">
      <c r="A13" s="17" t="s">
        <v>38</v>
      </c>
      <c r="B13" s="18" t="s">
        <v>0</v>
      </c>
      <c r="C13" s="18" t="s">
        <v>1</v>
      </c>
      <c r="D13" s="17" t="s">
        <v>2</v>
      </c>
      <c r="E13" s="17" t="s">
        <v>3</v>
      </c>
      <c r="F13" s="17" t="s">
        <v>4</v>
      </c>
      <c r="G13" s="17" t="s">
        <v>5</v>
      </c>
      <c r="H13" s="17" t="s">
        <v>39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4.7080000000000002</v>
      </c>
      <c r="E14" s="11">
        <v>0.314</v>
      </c>
      <c r="F14" s="9" t="s">
        <v>9</v>
      </c>
      <c r="G14" s="12">
        <v>18</v>
      </c>
      <c r="H14" s="12">
        <f>G14*E14</f>
        <v>5.6520000000000001</v>
      </c>
    </row>
    <row r="15" spans="1:8" x14ac:dyDescent="0.25">
      <c r="A15" s="16" t="s">
        <v>10</v>
      </c>
      <c r="B15" s="7"/>
      <c r="C15" s="13"/>
      <c r="D15" s="19">
        <v>4.7080000000000002</v>
      </c>
      <c r="E15" s="19">
        <f>SUM(E14)</f>
        <v>0.314</v>
      </c>
      <c r="F15" s="16"/>
      <c r="G15" s="20"/>
      <c r="H15" s="20">
        <f>SUM(H14)</f>
        <v>5.6520000000000001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11</v>
      </c>
      <c r="B17" s="8" t="s">
        <v>12</v>
      </c>
      <c r="C17" s="10" t="s">
        <v>8</v>
      </c>
      <c r="D17" s="11">
        <v>14.522</v>
      </c>
      <c r="E17" s="11">
        <v>0.44</v>
      </c>
      <c r="F17" s="9" t="s">
        <v>9</v>
      </c>
      <c r="G17" s="12">
        <v>18</v>
      </c>
      <c r="H17" s="12">
        <f>G17*E17</f>
        <v>7.92</v>
      </c>
    </row>
    <row r="18" spans="1:8" x14ac:dyDescent="0.25">
      <c r="A18" s="9" t="s">
        <v>11</v>
      </c>
      <c r="B18" s="8" t="s">
        <v>13</v>
      </c>
      <c r="C18" s="10" t="s">
        <v>8</v>
      </c>
      <c r="D18" s="11">
        <v>7.5759999999999996</v>
      </c>
      <c r="E18" s="11">
        <v>0.65700000000000003</v>
      </c>
      <c r="F18" s="9" t="s">
        <v>9</v>
      </c>
      <c r="G18" s="12">
        <v>18</v>
      </c>
      <c r="H18" s="12">
        <f>G18*E18</f>
        <v>11.826000000000001</v>
      </c>
    </row>
    <row r="19" spans="1:8" x14ac:dyDescent="0.25">
      <c r="A19" s="9" t="s">
        <v>11</v>
      </c>
      <c r="B19" s="8" t="s">
        <v>13</v>
      </c>
      <c r="C19" s="10" t="s">
        <v>8</v>
      </c>
      <c r="D19" s="11">
        <v>7.5759999999999996</v>
      </c>
      <c r="E19" s="11">
        <v>1.4279999999999999</v>
      </c>
      <c r="F19" s="9" t="s">
        <v>9</v>
      </c>
      <c r="G19" s="12">
        <v>18</v>
      </c>
      <c r="H19" s="12">
        <f>G19*E19</f>
        <v>25.704000000000001</v>
      </c>
    </row>
    <row r="20" spans="1:8" x14ac:dyDescent="0.25">
      <c r="A20" s="9" t="s">
        <v>11</v>
      </c>
      <c r="B20" s="8" t="s">
        <v>7</v>
      </c>
      <c r="C20" s="10" t="s">
        <v>8</v>
      </c>
      <c r="D20" s="11">
        <v>4.7080000000000002</v>
      </c>
      <c r="E20" s="11">
        <v>1.1000000000000001</v>
      </c>
      <c r="F20" s="9" t="s">
        <v>9</v>
      </c>
      <c r="G20" s="12">
        <v>18</v>
      </c>
      <c r="H20" s="12">
        <f>G20*E20</f>
        <v>19.8</v>
      </c>
    </row>
    <row r="21" spans="1:8" x14ac:dyDescent="0.25">
      <c r="A21" s="9" t="s">
        <v>11</v>
      </c>
      <c r="B21" s="8" t="s">
        <v>14</v>
      </c>
      <c r="C21" s="10" t="s">
        <v>8</v>
      </c>
      <c r="D21" s="11">
        <v>3.0350000000000001</v>
      </c>
      <c r="E21" s="11">
        <v>1.5229999999999999</v>
      </c>
      <c r="F21" s="9" t="s">
        <v>9</v>
      </c>
      <c r="G21" s="12">
        <v>18</v>
      </c>
      <c r="H21" s="12">
        <f>G21*E21</f>
        <v>27.413999999999998</v>
      </c>
    </row>
    <row r="22" spans="1:8" x14ac:dyDescent="0.25">
      <c r="A22" s="16" t="s">
        <v>10</v>
      </c>
      <c r="B22" s="17"/>
      <c r="C22" s="21"/>
      <c r="D22" s="19">
        <v>37.417000000000002</v>
      </c>
      <c r="E22" s="19">
        <f>SUM(E17:E21)</f>
        <v>5.1479999999999997</v>
      </c>
      <c r="F22" s="16"/>
      <c r="G22" s="20"/>
      <c r="H22" s="20">
        <f>SUM(H17:H21)</f>
        <v>92.664000000000001</v>
      </c>
    </row>
    <row r="23" spans="1:8" x14ac:dyDescent="0.25">
      <c r="A23" s="9"/>
      <c r="B23" s="7"/>
      <c r="C23" s="13"/>
      <c r="D23" s="11"/>
      <c r="E23" s="11"/>
      <c r="F23" s="9"/>
      <c r="G23" s="12"/>
      <c r="H23" s="12"/>
    </row>
    <row r="24" spans="1:8" x14ac:dyDescent="0.25">
      <c r="A24" s="9" t="s">
        <v>15</v>
      </c>
      <c r="B24" s="8" t="s">
        <v>16</v>
      </c>
      <c r="C24" s="10" t="s">
        <v>8</v>
      </c>
      <c r="D24" s="11">
        <v>1.405</v>
      </c>
      <c r="E24" s="11">
        <v>0.247</v>
      </c>
      <c r="F24" s="9" t="s">
        <v>9</v>
      </c>
      <c r="G24" s="12">
        <v>18</v>
      </c>
      <c r="H24" s="12">
        <f>G24*E24</f>
        <v>4.4459999999999997</v>
      </c>
    </row>
    <row r="25" spans="1:8" x14ac:dyDescent="0.25">
      <c r="A25" s="9" t="s">
        <v>15</v>
      </c>
      <c r="B25" s="8" t="s">
        <v>16</v>
      </c>
      <c r="C25" s="10" t="s">
        <v>8</v>
      </c>
      <c r="D25" s="11">
        <v>1.405</v>
      </c>
      <c r="E25" s="11">
        <v>0.29699999999999999</v>
      </c>
      <c r="F25" s="9" t="s">
        <v>9</v>
      </c>
      <c r="G25" s="12">
        <v>18</v>
      </c>
      <c r="H25" s="12">
        <f>G25*E25</f>
        <v>5.3460000000000001</v>
      </c>
    </row>
    <row r="26" spans="1:8" x14ac:dyDescent="0.25">
      <c r="A26" s="9" t="s">
        <v>15</v>
      </c>
      <c r="B26" s="8" t="s">
        <v>17</v>
      </c>
      <c r="C26" s="10" t="s">
        <v>8</v>
      </c>
      <c r="D26" s="11">
        <v>1.171</v>
      </c>
      <c r="E26" s="11">
        <v>0.14699999999999999</v>
      </c>
      <c r="F26" s="9" t="s">
        <v>9</v>
      </c>
      <c r="G26" s="12">
        <v>18</v>
      </c>
      <c r="H26" s="12">
        <f>G26*E26</f>
        <v>2.6459999999999999</v>
      </c>
    </row>
    <row r="27" spans="1:8" x14ac:dyDescent="0.25">
      <c r="A27" s="9" t="s">
        <v>15</v>
      </c>
      <c r="B27" s="8" t="s">
        <v>17</v>
      </c>
      <c r="C27" s="10" t="s">
        <v>8</v>
      </c>
      <c r="D27" s="11">
        <v>1.171</v>
      </c>
      <c r="E27" s="11">
        <v>0.184</v>
      </c>
      <c r="F27" s="9" t="s">
        <v>9</v>
      </c>
      <c r="G27" s="12">
        <v>18</v>
      </c>
      <c r="H27" s="12">
        <f>G27*E27</f>
        <v>3.3119999999999998</v>
      </c>
    </row>
    <row r="28" spans="1:8" x14ac:dyDescent="0.25">
      <c r="A28" s="9" t="s">
        <v>15</v>
      </c>
      <c r="B28" s="8" t="s">
        <v>17</v>
      </c>
      <c r="C28" s="10" t="s">
        <v>8</v>
      </c>
      <c r="D28" s="11">
        <v>1.171</v>
      </c>
      <c r="E28" s="11">
        <v>0.29799999999999999</v>
      </c>
      <c r="F28" s="9" t="s">
        <v>9</v>
      </c>
      <c r="G28" s="12">
        <v>18</v>
      </c>
      <c r="H28" s="12">
        <f>G28*E28</f>
        <v>5.3639999999999999</v>
      </c>
    </row>
    <row r="29" spans="1:8" x14ac:dyDescent="0.25">
      <c r="A29" s="16" t="s">
        <v>10</v>
      </c>
      <c r="B29" s="17"/>
      <c r="C29" s="21"/>
      <c r="D29" s="19">
        <v>6.3230000000000004</v>
      </c>
      <c r="E29" s="19">
        <f>SUM(E24:E28)</f>
        <v>1.173</v>
      </c>
      <c r="F29" s="16"/>
      <c r="G29" s="20"/>
      <c r="H29" s="20">
        <f>SUM(H24:H28)</f>
        <v>21.113999999999997</v>
      </c>
    </row>
    <row r="30" spans="1:8" x14ac:dyDescent="0.25">
      <c r="A30" s="9"/>
      <c r="B30" s="7"/>
      <c r="C30" s="13"/>
      <c r="D30" s="11"/>
      <c r="E30" s="11"/>
      <c r="F30" s="9"/>
      <c r="G30" s="12"/>
      <c r="H30" s="12"/>
    </row>
    <row r="31" spans="1:8" x14ac:dyDescent="0.25">
      <c r="A31" s="9" t="s">
        <v>18</v>
      </c>
      <c r="B31" s="8" t="s">
        <v>19</v>
      </c>
      <c r="C31" s="10" t="s">
        <v>8</v>
      </c>
      <c r="D31" s="11">
        <v>4.6280000000000001</v>
      </c>
      <c r="E31" s="11">
        <v>0.52300000000000002</v>
      </c>
      <c r="F31" s="9" t="s">
        <v>9</v>
      </c>
      <c r="G31" s="12">
        <v>18</v>
      </c>
      <c r="H31" s="12">
        <f>G31*E31</f>
        <v>9.4139999999999997</v>
      </c>
    </row>
    <row r="32" spans="1:8" x14ac:dyDescent="0.25">
      <c r="A32" s="16" t="s">
        <v>10</v>
      </c>
      <c r="B32" s="17"/>
      <c r="C32" s="21"/>
      <c r="D32" s="19">
        <v>4.6280000000000001</v>
      </c>
      <c r="E32" s="19">
        <f>SUM(E31)</f>
        <v>0.52300000000000002</v>
      </c>
      <c r="F32" s="16"/>
      <c r="G32" s="20"/>
      <c r="H32" s="20">
        <f>SUM(H31)</f>
        <v>9.4139999999999997</v>
      </c>
    </row>
    <row r="33" spans="1:8" x14ac:dyDescent="0.25">
      <c r="A33" s="9"/>
      <c r="B33" s="7"/>
      <c r="C33" s="13"/>
      <c r="D33" s="11"/>
      <c r="E33" s="11"/>
      <c r="F33" s="9"/>
      <c r="G33" s="12"/>
      <c r="H33" s="12"/>
    </row>
    <row r="34" spans="1:8" x14ac:dyDescent="0.25">
      <c r="A34" s="9" t="s">
        <v>20</v>
      </c>
      <c r="B34" s="8" t="s">
        <v>21</v>
      </c>
      <c r="C34" s="10" t="s">
        <v>8</v>
      </c>
      <c r="D34" s="11">
        <v>3.9630000000000001</v>
      </c>
      <c r="E34" s="11">
        <v>0.123</v>
      </c>
      <c r="F34" s="9" t="s">
        <v>9</v>
      </c>
      <c r="G34" s="12">
        <v>18</v>
      </c>
      <c r="H34" s="12">
        <f t="shared" ref="H34:H47" si="0">G34*E34</f>
        <v>2.214</v>
      </c>
    </row>
    <row r="35" spans="1:8" x14ac:dyDescent="0.25">
      <c r="A35" s="9" t="s">
        <v>20</v>
      </c>
      <c r="B35" s="8" t="s">
        <v>21</v>
      </c>
      <c r="C35" s="10" t="s">
        <v>8</v>
      </c>
      <c r="D35" s="11">
        <v>3.9630000000000001</v>
      </c>
      <c r="E35" s="11">
        <v>0.26300000000000001</v>
      </c>
      <c r="F35" s="9" t="s">
        <v>9</v>
      </c>
      <c r="G35" s="12">
        <v>18</v>
      </c>
      <c r="H35" s="12">
        <f t="shared" si="0"/>
        <v>4.734</v>
      </c>
    </row>
    <row r="36" spans="1:8" x14ac:dyDescent="0.25">
      <c r="A36" s="9" t="s">
        <v>20</v>
      </c>
      <c r="B36" s="8" t="s">
        <v>22</v>
      </c>
      <c r="C36" s="10" t="s">
        <v>8</v>
      </c>
      <c r="D36" s="11">
        <v>3.6419999999999999</v>
      </c>
      <c r="E36" s="11">
        <v>0.34899999999999998</v>
      </c>
      <c r="F36" s="9" t="s">
        <v>9</v>
      </c>
      <c r="G36" s="12">
        <v>18</v>
      </c>
      <c r="H36" s="12">
        <f t="shared" si="0"/>
        <v>6.282</v>
      </c>
    </row>
    <row r="37" spans="1:8" x14ac:dyDescent="0.25">
      <c r="A37" s="9" t="s">
        <v>20</v>
      </c>
      <c r="B37" s="8" t="s">
        <v>22</v>
      </c>
      <c r="C37" s="10" t="s">
        <v>8</v>
      </c>
      <c r="D37" s="11">
        <v>3.6419999999999999</v>
      </c>
      <c r="E37" s="11">
        <v>0.48899999999999999</v>
      </c>
      <c r="F37" s="9" t="s">
        <v>9</v>
      </c>
      <c r="G37" s="12">
        <v>18</v>
      </c>
      <c r="H37" s="12">
        <f t="shared" si="0"/>
        <v>8.8019999999999996</v>
      </c>
    </row>
    <row r="38" spans="1:8" x14ac:dyDescent="0.25">
      <c r="A38" s="9" t="s">
        <v>20</v>
      </c>
      <c r="B38" s="8" t="s">
        <v>23</v>
      </c>
      <c r="C38" s="10" t="s">
        <v>8</v>
      </c>
      <c r="D38" s="11">
        <v>2.5470000000000002</v>
      </c>
      <c r="E38" s="11">
        <v>2.1779999999999999</v>
      </c>
      <c r="F38" s="9" t="s">
        <v>9</v>
      </c>
      <c r="G38" s="12">
        <v>18</v>
      </c>
      <c r="H38" s="12">
        <f t="shared" si="0"/>
        <v>39.204000000000001</v>
      </c>
    </row>
    <row r="39" spans="1:8" x14ac:dyDescent="0.25">
      <c r="A39" s="9" t="s">
        <v>20</v>
      </c>
      <c r="B39" s="8" t="s">
        <v>24</v>
      </c>
      <c r="C39" s="10" t="s">
        <v>8</v>
      </c>
      <c r="D39" s="11">
        <v>0.82399999999999995</v>
      </c>
      <c r="E39" s="11">
        <v>0.29299999999999998</v>
      </c>
      <c r="F39" s="9" t="s">
        <v>9</v>
      </c>
      <c r="G39" s="12">
        <v>18</v>
      </c>
      <c r="H39" s="12">
        <f t="shared" si="0"/>
        <v>5.274</v>
      </c>
    </row>
    <row r="40" spans="1:8" x14ac:dyDescent="0.25">
      <c r="A40" s="9" t="s">
        <v>20</v>
      </c>
      <c r="B40" s="8" t="s">
        <v>25</v>
      </c>
      <c r="C40" s="10" t="s">
        <v>8</v>
      </c>
      <c r="D40" s="11">
        <v>1.0129999999999999</v>
      </c>
      <c r="E40" s="11">
        <v>0.11</v>
      </c>
      <c r="F40" s="9" t="s">
        <v>9</v>
      </c>
      <c r="G40" s="12">
        <v>18</v>
      </c>
      <c r="H40" s="12">
        <f t="shared" si="0"/>
        <v>1.98</v>
      </c>
    </row>
    <row r="41" spans="1:8" x14ac:dyDescent="0.25">
      <c r="A41" s="9" t="s">
        <v>20</v>
      </c>
      <c r="B41" s="8" t="s">
        <v>25</v>
      </c>
      <c r="C41" s="10" t="s">
        <v>8</v>
      </c>
      <c r="D41" s="11">
        <v>1.0129999999999999</v>
      </c>
      <c r="E41" s="11">
        <v>0.122</v>
      </c>
      <c r="F41" s="9" t="s">
        <v>9</v>
      </c>
      <c r="G41" s="12">
        <v>18</v>
      </c>
      <c r="H41" s="12">
        <f t="shared" si="0"/>
        <v>2.1959999999999997</v>
      </c>
    </row>
    <row r="42" spans="1:8" x14ac:dyDescent="0.25">
      <c r="A42" s="9" t="s">
        <v>20</v>
      </c>
      <c r="B42" s="8" t="s">
        <v>25</v>
      </c>
      <c r="C42" s="10" t="s">
        <v>8</v>
      </c>
      <c r="D42" s="11">
        <v>1.0129999999999999</v>
      </c>
      <c r="E42" s="11">
        <v>0.182</v>
      </c>
      <c r="F42" s="9" t="s">
        <v>9</v>
      </c>
      <c r="G42" s="12">
        <v>18</v>
      </c>
      <c r="H42" s="12">
        <f t="shared" si="0"/>
        <v>3.2759999999999998</v>
      </c>
    </row>
    <row r="43" spans="1:8" x14ac:dyDescent="0.25">
      <c r="A43" s="9" t="s">
        <v>20</v>
      </c>
      <c r="B43" s="8" t="s">
        <v>26</v>
      </c>
      <c r="C43" s="10" t="s">
        <v>8</v>
      </c>
      <c r="D43" s="11">
        <v>5.6870000000000003</v>
      </c>
      <c r="E43" s="11">
        <v>0.13900000000000001</v>
      </c>
      <c r="F43" s="9" t="s">
        <v>9</v>
      </c>
      <c r="G43" s="12">
        <v>18</v>
      </c>
      <c r="H43" s="12">
        <f t="shared" si="0"/>
        <v>2.5020000000000002</v>
      </c>
    </row>
    <row r="44" spans="1:8" x14ac:dyDescent="0.25">
      <c r="A44" s="9" t="s">
        <v>20</v>
      </c>
      <c r="B44" s="8" t="s">
        <v>26</v>
      </c>
      <c r="C44" s="10" t="s">
        <v>8</v>
      </c>
      <c r="D44" s="11">
        <v>5.6870000000000003</v>
      </c>
      <c r="E44" s="11">
        <v>0.26800000000000002</v>
      </c>
      <c r="F44" s="9" t="s">
        <v>9</v>
      </c>
      <c r="G44" s="12">
        <v>18</v>
      </c>
      <c r="H44" s="12">
        <f t="shared" si="0"/>
        <v>4.8239999999999998</v>
      </c>
    </row>
    <row r="45" spans="1:8" x14ac:dyDescent="0.25">
      <c r="A45" s="9" t="s">
        <v>20</v>
      </c>
      <c r="B45" s="8" t="s">
        <v>26</v>
      </c>
      <c r="C45" s="10" t="s">
        <v>8</v>
      </c>
      <c r="D45" s="11">
        <v>5.6870000000000003</v>
      </c>
      <c r="E45" s="11">
        <v>0.54</v>
      </c>
      <c r="F45" s="9" t="s">
        <v>9</v>
      </c>
      <c r="G45" s="12">
        <v>18</v>
      </c>
      <c r="H45" s="12">
        <f t="shared" si="0"/>
        <v>9.7200000000000006</v>
      </c>
    </row>
    <row r="46" spans="1:8" x14ac:dyDescent="0.25">
      <c r="A46" s="9" t="s">
        <v>20</v>
      </c>
      <c r="B46" s="8" t="s">
        <v>26</v>
      </c>
      <c r="C46" s="10" t="s">
        <v>8</v>
      </c>
      <c r="D46" s="11">
        <v>5.6870000000000003</v>
      </c>
      <c r="E46" s="11">
        <v>0.56399999999999995</v>
      </c>
      <c r="F46" s="9" t="s">
        <v>9</v>
      </c>
      <c r="G46" s="12">
        <v>18</v>
      </c>
      <c r="H46" s="12">
        <f t="shared" si="0"/>
        <v>10.151999999999999</v>
      </c>
    </row>
    <row r="47" spans="1:8" x14ac:dyDescent="0.25">
      <c r="A47" s="9" t="s">
        <v>20</v>
      </c>
      <c r="B47" s="8" t="s">
        <v>27</v>
      </c>
      <c r="C47" s="10" t="s">
        <v>8</v>
      </c>
      <c r="D47" s="11">
        <v>5.7939999999999996</v>
      </c>
      <c r="E47" s="11">
        <v>1.613</v>
      </c>
      <c r="F47" s="9" t="s">
        <v>9</v>
      </c>
      <c r="G47" s="12">
        <v>18</v>
      </c>
      <c r="H47" s="12">
        <f t="shared" si="0"/>
        <v>29.033999999999999</v>
      </c>
    </row>
    <row r="48" spans="1:8" x14ac:dyDescent="0.25">
      <c r="A48" s="16" t="s">
        <v>10</v>
      </c>
      <c r="B48" s="17"/>
      <c r="C48" s="21"/>
      <c r="D48" s="19">
        <v>50.161999999999999</v>
      </c>
      <c r="E48" s="19">
        <f>SUM(E34:E47)</f>
        <v>7.2330000000000005</v>
      </c>
      <c r="F48" s="16"/>
      <c r="G48" s="20"/>
      <c r="H48" s="20">
        <f>SUM(H34:H47)</f>
        <v>130.19399999999999</v>
      </c>
    </row>
    <row r="49" spans="1:8" x14ac:dyDescent="0.25">
      <c r="A49" s="9"/>
      <c r="B49" s="7"/>
      <c r="C49" s="13"/>
      <c r="D49" s="11"/>
      <c r="E49" s="11"/>
      <c r="F49" s="9"/>
      <c r="G49" s="12"/>
      <c r="H49" s="12"/>
    </row>
    <row r="50" spans="1:8" x14ac:dyDescent="0.25">
      <c r="A50" s="9" t="s">
        <v>28</v>
      </c>
      <c r="B50" s="8" t="s">
        <v>26</v>
      </c>
      <c r="C50" s="10" t="s">
        <v>8</v>
      </c>
      <c r="D50" s="11">
        <v>5.6870000000000003</v>
      </c>
      <c r="E50" s="11">
        <v>0.81799999999999995</v>
      </c>
      <c r="F50" s="9" t="s">
        <v>9</v>
      </c>
      <c r="G50" s="12">
        <v>18</v>
      </c>
      <c r="H50" s="12">
        <f>G50*E50</f>
        <v>14.723999999999998</v>
      </c>
    </row>
    <row r="51" spans="1:8" x14ac:dyDescent="0.25">
      <c r="A51" s="9" t="s">
        <v>28</v>
      </c>
      <c r="B51" s="8" t="s">
        <v>27</v>
      </c>
      <c r="C51" s="10" t="s">
        <v>8</v>
      </c>
      <c r="D51" s="11">
        <v>5.7939999999999996</v>
      </c>
      <c r="E51" s="11">
        <v>1.353</v>
      </c>
      <c r="F51" s="9" t="s">
        <v>9</v>
      </c>
      <c r="G51" s="12">
        <v>18</v>
      </c>
      <c r="H51" s="12">
        <f>G51*E51</f>
        <v>24.353999999999999</v>
      </c>
    </row>
    <row r="52" spans="1:8" x14ac:dyDescent="0.25">
      <c r="A52" s="16" t="s">
        <v>10</v>
      </c>
      <c r="B52" s="17"/>
      <c r="C52" s="21"/>
      <c r="D52" s="19">
        <v>11.481</v>
      </c>
      <c r="E52" s="19">
        <f>SUM(E50:E51)</f>
        <v>2.1709999999999998</v>
      </c>
      <c r="F52" s="16"/>
      <c r="G52" s="20"/>
      <c r="H52" s="20">
        <f>SUM(H50:H51)</f>
        <v>39.077999999999996</v>
      </c>
    </row>
    <row r="53" spans="1:8" x14ac:dyDescent="0.25">
      <c r="A53" s="9"/>
      <c r="B53" s="7"/>
      <c r="C53" s="13"/>
      <c r="D53" s="11"/>
      <c r="E53" s="11"/>
      <c r="F53" s="9"/>
      <c r="G53" s="12"/>
      <c r="H53" s="12"/>
    </row>
    <row r="54" spans="1:8" x14ac:dyDescent="0.25">
      <c r="A54" s="9" t="s">
        <v>29</v>
      </c>
      <c r="B54" s="8" t="s">
        <v>19</v>
      </c>
      <c r="C54" s="10" t="s">
        <v>8</v>
      </c>
      <c r="D54" s="11">
        <v>4.6280000000000001</v>
      </c>
      <c r="E54" s="11">
        <v>0.19700000000000001</v>
      </c>
      <c r="F54" s="9" t="s">
        <v>9</v>
      </c>
      <c r="G54" s="12">
        <v>18</v>
      </c>
      <c r="H54" s="12">
        <f>G54*E54</f>
        <v>3.5460000000000003</v>
      </c>
    </row>
    <row r="55" spans="1:8" x14ac:dyDescent="0.25">
      <c r="A55" s="16" t="s">
        <v>10</v>
      </c>
      <c r="B55" s="17"/>
      <c r="C55" s="21"/>
      <c r="D55" s="19">
        <v>4.6280000000000001</v>
      </c>
      <c r="E55" s="19">
        <f>SUM(E54)</f>
        <v>0.19700000000000001</v>
      </c>
      <c r="F55" s="16"/>
      <c r="G55" s="20"/>
      <c r="H55" s="20">
        <f>SUM(H54)</f>
        <v>3.5460000000000003</v>
      </c>
    </row>
    <row r="56" spans="1:8" ht="28.5" customHeight="1" x14ac:dyDescent="0.25">
      <c r="A56" s="16" t="s">
        <v>40</v>
      </c>
      <c r="B56" s="7"/>
      <c r="C56" s="13"/>
      <c r="D56" s="19">
        <f>SUM(D55+D52+D48+D32+D29+D22+D15)</f>
        <v>119.34700000000001</v>
      </c>
      <c r="E56" s="19">
        <f>SUM(E55+E52+E48+E32+E29+E22+E15)</f>
        <v>16.759</v>
      </c>
      <c r="F56" s="9"/>
      <c r="G56" s="12"/>
      <c r="H56" s="20">
        <f>SUM(H55+H52+H48+H32+H29+H22+H15)</f>
        <v>301.66199999999998</v>
      </c>
    </row>
    <row r="57" spans="1:8" x14ac:dyDescent="0.25">
      <c r="B57" s="1"/>
      <c r="C57" s="2"/>
      <c r="D57" s="3"/>
      <c r="E57" s="3"/>
      <c r="G57" s="4"/>
      <c r="H57" s="4"/>
    </row>
    <row r="60" spans="1:8" x14ac:dyDescent="0.25">
      <c r="E60" s="15"/>
      <c r="H60" s="14"/>
    </row>
    <row r="62" spans="1:8" x14ac:dyDescent="0.25">
      <c r="H62" s="14"/>
    </row>
    <row r="63" spans="1:8" x14ac:dyDescent="0.25">
      <c r="H63" s="1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2024-12-12T14:39:42Z</cp:lastPrinted>
  <dcterms:created xsi:type="dcterms:W3CDTF">2024-12-10T09:31:05Z</dcterms:created>
  <dcterms:modified xsi:type="dcterms:W3CDTF">2024-12-17T12:20:53Z</dcterms:modified>
</cp:coreProperties>
</file>